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квартал 2025\"/>
    </mc:Choice>
  </mc:AlternateContent>
  <xr:revisionPtr revIDLastSave="0" documentId="13_ncr:1_{C2D12AD3-C641-42F1-A4EC-30D5CA6D01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1" l="1"/>
  <c r="D84" i="1"/>
  <c r="F80" i="1"/>
  <c r="F77" i="1" l="1"/>
  <c r="F84" i="1"/>
  <c r="F76" i="1"/>
  <c r="F75" i="1"/>
  <c r="F74" i="1"/>
  <c r="F71" i="1"/>
  <c r="F72" i="1"/>
  <c r="F73" i="1"/>
  <c r="F70" i="1"/>
  <c r="F69" i="1"/>
  <c r="F65" i="1"/>
  <c r="F66" i="1"/>
  <c r="F67" i="1"/>
  <c r="F68" i="1"/>
  <c r="F64" i="1"/>
  <c r="F63" i="1"/>
  <c r="F57" i="1"/>
  <c r="F58" i="1"/>
  <c r="F59" i="1"/>
  <c r="F60" i="1"/>
  <c r="F61" i="1"/>
  <c r="F62" i="1"/>
  <c r="F56" i="1"/>
  <c r="F55" i="1"/>
  <c r="F54" i="1"/>
  <c r="F53" i="1"/>
  <c r="F52" i="1"/>
  <c r="F45" i="1"/>
  <c r="F46" i="1"/>
  <c r="F47" i="1"/>
  <c r="F48" i="1"/>
  <c r="F49" i="1"/>
  <c r="F50" i="1"/>
  <c r="F51" i="1"/>
  <c r="F44" i="1"/>
  <c r="F43" i="1"/>
  <c r="F42" i="1"/>
  <c r="F41" i="1"/>
  <c r="F40" i="1"/>
  <c r="F37" i="1"/>
  <c r="F38" i="1"/>
  <c r="F39" i="1"/>
  <c r="F36" i="1"/>
  <c r="F35" i="1"/>
  <c r="F26" i="1"/>
  <c r="F27" i="1"/>
  <c r="F28" i="1"/>
  <c r="F29" i="1"/>
  <c r="F30" i="1"/>
  <c r="F31" i="1"/>
  <c r="F33" i="1"/>
  <c r="F34" i="1"/>
  <c r="F25" i="1"/>
  <c r="F24" i="1"/>
  <c r="F21" i="1"/>
  <c r="F22" i="1"/>
  <c r="F20" i="1"/>
  <c r="F19" i="1"/>
  <c r="F18" i="1"/>
  <c r="F17" i="1"/>
  <c r="F16" i="1"/>
  <c r="F15" i="1"/>
  <c r="F8" i="1" l="1"/>
  <c r="F7" i="1" l="1"/>
  <c r="F9" i="1" l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<sst xmlns="http://schemas.openxmlformats.org/spreadsheetml/2006/main" count="244" uniqueCount="103">
  <si>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</si>
  <si>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</si>
  <si>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</si>
  <si>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</si>
  <si>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</si>
  <si>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</si>
  <si>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</si>
  <si>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</si>
  <si>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</si>
  <si>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</si>
  <si>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</si>
  <si>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</si>
  <si>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</si>
  <si>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</si>
  <si>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</si>
  <si>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</si>
  <si>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</si>
  <si>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</si>
  <si>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</si>
  <si>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</si>
  <si>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</si>
  <si>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</si>
  <si>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</si>
  <si>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</si>
  <si>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</si>
  <si>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</si>
  <si>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</si>
  <si>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</si>
  <si>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</si>
  <si>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</si>
  <si>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</si>
  <si>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</si>
  <si>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</si>
  <si>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</si>
  <si>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</si>
  <si>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</si>
  <si>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</si>
  <si>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</si>
  <si>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</si>
  <si>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</si>
  <si>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</si>
  <si>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</si>
  <si>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</si>
  <si>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</si>
  <si>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</si>
  <si>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</si>
  <si>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</si>
  <si>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</si>
  <si>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</si>
  <si>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</si>
  <si>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</si>
  <si>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</si>
  <si>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</si>
  <si>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</si>
  <si>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</si>
  <si>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</si>
  <si>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</si>
  <si>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</si>
  <si>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</si>
  <si>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</si>
  <si>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</si>
  <si>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</si>
  <si>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</si>
  <si>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</si>
  <si>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</si>
  <si>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</si>
  <si>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</si>
  <si>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</si>
  <si>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</si>
  <si>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</si>
  <si>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</si>
  <si>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</si>
  <si>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</si>
  <si>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</si>
  <si>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</si>
  <si>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</si>
  <si>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</si>
  <si>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</si>
  <si>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</si>
  <si>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</si>
  <si>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</si>
  <si>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</si>
  <si>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</si>
  <si>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</si>
  <si>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</si>
  <si>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</si>
  <si>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</si>
  <si>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</si>
  <si>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</si>
  <si>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</si>
  <si>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</si>
  <si>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</si>
  <si>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Консолидированный бюджет субъекта РФ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</si>
  <si>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1 квартал 2025 года в сравнении с соответствующим периодом прошлого года</t>
  </si>
  <si>
    <t>Исполнение на 01.04.2025</t>
  </si>
  <si>
    <t>Исполнение на 01.04.2024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</si>
  <si>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</si>
  <si>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</si>
  <si>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</si>
  <si>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</si>
  <si>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</si>
  <si>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-</t>
  </si>
  <si>
    <t>ед. изм.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</si>
</sst>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&quot;&quot;###,##0.00"/>
    <numFmt numFmtId="167" formatCode="[&gt;=0.005]#,##0.00;[&lt;=-0.005]\-#,##0.00;#,##0.00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44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10" fontId="11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0" fontId="13" fillId="0" borderId="0" xfId="0" applyFont="1"/>
    <xf numFmtId="4" fontId="12" fillId="0" borderId="0" xfId="0" applyNumberFormat="1" applyFont="1" applyBorder="1" applyAlignment="1">
      <alignment horizontal="center"/>
    </xf>
    <xf numFmtId="10" fontId="2" fillId="0" borderId="10" xfId="0" applyNumberFormat="1" applyFont="1" applyBorder="1" applyAlignment="1">
      <alignment horizontal="center" vertical="center"/>
    </xf>
    <xf numFmtId="4" fontId="13" fillId="0" borderId="0" xfId="0" applyNumberFormat="1" applyFont="1"/>
    <xf numFmtId="0" fontId="14" fillId="0" borderId="1" xfId="0" applyFont="1" applyBorder="1" applyAlignment="1">
      <alignment horizontal="left" vertical="top" wrapText="1"/>
    </xf>
    <xf numFmtId="10" fontId="11" fillId="0" borderId="6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right" vertical="center" wrapText="1"/>
    </xf>
    <xf numFmtId="167" fontId="14" fillId="2" borderId="1" xfId="0" applyNumberFormat="1" applyFont="1" applyFill="1" applyBorder="1" applyAlignment="1">
      <alignment horizontal="right"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67" fontId="15" fillId="2" borderId="1" xfId="0" applyNumberFormat="1" applyFont="1" applyFill="1" applyBorder="1" applyAlignment="1">
      <alignment horizontal="right" vertical="center" wrapText="1"/>
    </xf>
    <xf numFmtId="165" fontId="9" fillId="0" borderId="9" xfId="0" applyNumberFormat="1" applyFont="1" applyBorder="1" applyAlignment="1">
      <alignment horizontal="right" vertical="center" wrapText="1"/>
    </xf>
  </cellXfs>
  <cellStyles count="3">
    <cellStyle name="Normal" xfId="1" xr:uid="{00000000-0005-0000-0000-000000000000}"/>
    <cellStyle name="Обычный" xfId="0" builtinId="0"/>
    <cellStyle name="Обычный 2" xfId="2" xr:uid="{FD2FB838-75EE-4683-BA28-52FC614E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7"/>
  <sheetViews>
    <sheetView tabSelected="1" zoomScale="145" zoomScaleNormal="145" workbookViewId="0">
      <selection activeCell="I6" sqref="I6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8" max="8" width="12.85546875" bestFit="1" customWidth="1"/>
    <col min="9" max="9" width="9.140625" style="8"/>
  </cols>
  <sheetData>
    <row r="2" spans="1:6" x14ac:dyDescent="0.25">
      <c r="A2" s="32" t="s">
        <v>93</v>
      </c>
      <c r="B2" s="33"/>
      <c r="C2" s="33"/>
      <c r="D2" s="33"/>
      <c r="E2" s="33"/>
      <c r="F2" s="33"/>
    </row>
    <row r="3" spans="1:6" ht="32.25" customHeight="1" x14ac:dyDescent="0.25">
      <c r="A3" s="33"/>
      <c r="B3" s="33"/>
      <c r="C3" s="33"/>
      <c r="D3" s="33"/>
      <c r="E3" s="33"/>
      <c r="F3" s="33"/>
    </row>
    <row r="4" spans="1:6" ht="15.75" thickBot="1" x14ac:dyDescent="0.3">
      <c r="A4" s="1"/>
      <c r="B4" s="2"/>
      <c r="C4" s="2"/>
      <c r="D4" s="3"/>
      <c r="E4" s="31" t="s">
        <v>102</v>
      </c>
      <c r="F4" s="31"/>
    </row>
    <row r="5" spans="1:6" ht="24" customHeight="1" x14ac:dyDescent="0.25">
      <c r="A5" s="9" t="s">
        <v>0</v>
      </c>
      <c r="B5" s="34" t="s">
        <v>1</v>
      </c>
      <c r="C5" s="34" t="s">
        <v>2</v>
      </c>
      <c r="D5" s="36" t="s">
        <v>92</v>
      </c>
      <c r="E5" s="36"/>
      <c r="F5" s="37" t="s">
        <v>69</v>
      </c>
    </row>
    <row r="6" spans="1:6" ht="21" x14ac:dyDescent="0.25">
      <c r="A6" s="10" t="s">
        <v>3</v>
      </c>
      <c r="B6" s="35"/>
      <c r="C6" s="35"/>
      <c r="D6" s="6" t="s">
        <v>95</v>
      </c>
      <c r="E6" s="6" t="s">
        <v>94</v>
      </c>
      <c r="F6" s="38"/>
    </row>
    <row r="7" spans="1:6" ht="21" x14ac:dyDescent="0.25">
      <c r="A7" s="11" t="s">
        <v>71</v>
      </c>
      <c r="B7" s="4" t="s">
        <v>5</v>
      </c>
      <c r="C7" s="4" t="s">
        <v>4</v>
      </c>
      <c r="D7" s="39">
        <v>1527974236.5899999</v>
      </c>
      <c r="E7" s="40">
        <v>1746670843.8900001</v>
      </c>
      <c r="F7" s="12">
        <f>E7/D7</f>
        <v>1.1431284651684104</v>
      </c>
    </row>
    <row r="8" spans="1:6" ht="45" x14ac:dyDescent="0.25">
      <c r="A8" s="13" t="s">
        <v>6</v>
      </c>
      <c r="B8" s="5" t="s">
        <v>5</v>
      </c>
      <c r="C8" s="5" t="s">
        <v>7</v>
      </c>
      <c r="D8" s="41">
        <v>21226636.219999999</v>
      </c>
      <c r="E8" s="42">
        <v>28371942.420000002</v>
      </c>
      <c r="F8" s="21">
        <f>E8/D8</f>
        <v>1.3366198075824942</v>
      </c>
    </row>
    <row r="9" spans="1:6" ht="56.25" x14ac:dyDescent="0.25">
      <c r="A9" s="13" t="s">
        <v>8</v>
      </c>
      <c r="B9" s="5" t="s">
        <v>5</v>
      </c>
      <c r="C9" s="5" t="s">
        <v>9</v>
      </c>
      <c r="D9" s="41">
        <v>99907054.219999999</v>
      </c>
      <c r="E9" s="42">
        <v>155027007.72999999</v>
      </c>
      <c r="F9" s="21">
        <f t="shared" ref="F9:F14" si="0">E9/D9</f>
        <v>1.5517123284270125</v>
      </c>
    </row>
    <row r="10" spans="1:6" ht="67.5" x14ac:dyDescent="0.25">
      <c r="A10" s="13" t="s">
        <v>72</v>
      </c>
      <c r="B10" s="5" t="s">
        <v>5</v>
      </c>
      <c r="C10" s="5" t="s">
        <v>10</v>
      </c>
      <c r="D10" s="41">
        <v>576744664.76999998</v>
      </c>
      <c r="E10" s="42">
        <v>656796528.39999998</v>
      </c>
      <c r="F10" s="21">
        <f t="shared" si="0"/>
        <v>1.1387994870519069</v>
      </c>
    </row>
    <row r="11" spans="1:6" x14ac:dyDescent="0.25">
      <c r="A11" s="14" t="s">
        <v>11</v>
      </c>
      <c r="B11" s="5" t="s">
        <v>5</v>
      </c>
      <c r="C11" s="5" t="s">
        <v>12</v>
      </c>
      <c r="D11" s="41">
        <v>62919215.380000003</v>
      </c>
      <c r="E11" s="42">
        <v>51061767.439999998</v>
      </c>
      <c r="F11" s="21">
        <f t="shared" si="0"/>
        <v>0.81154488547914871</v>
      </c>
    </row>
    <row r="12" spans="1:6" ht="45" x14ac:dyDescent="0.25">
      <c r="A12" s="13" t="s">
        <v>13</v>
      </c>
      <c r="B12" s="5" t="s">
        <v>5</v>
      </c>
      <c r="C12" s="5" t="s">
        <v>14</v>
      </c>
      <c r="D12" s="41">
        <v>193176102.13</v>
      </c>
      <c r="E12" s="42">
        <v>219710633.15000001</v>
      </c>
      <c r="F12" s="21">
        <f t="shared" si="0"/>
        <v>1.1373592837179378</v>
      </c>
    </row>
    <row r="13" spans="1:6" ht="22.5" x14ac:dyDescent="0.25">
      <c r="A13" s="13" t="s">
        <v>15</v>
      </c>
      <c r="B13" s="5" t="s">
        <v>5</v>
      </c>
      <c r="C13" s="5" t="s">
        <v>16</v>
      </c>
      <c r="D13" s="41">
        <v>16300915.050000001</v>
      </c>
      <c r="E13" s="42">
        <v>20232937.09</v>
      </c>
      <c r="F13" s="21">
        <f t="shared" si="0"/>
        <v>1.2412148046866853</v>
      </c>
    </row>
    <row r="14" spans="1:6" x14ac:dyDescent="0.25">
      <c r="A14" s="13" t="s">
        <v>17</v>
      </c>
      <c r="B14" s="5" t="s">
        <v>5</v>
      </c>
      <c r="C14" s="5" t="s">
        <v>18</v>
      </c>
      <c r="D14" s="41">
        <v>19679312.07</v>
      </c>
      <c r="E14" s="42">
        <v>28028917.239999998</v>
      </c>
      <c r="F14" s="21">
        <f t="shared" si="0"/>
        <v>1.4242833865482778</v>
      </c>
    </row>
    <row r="15" spans="1:6" x14ac:dyDescent="0.25">
      <c r="A15" s="13" t="s">
        <v>19</v>
      </c>
      <c r="B15" s="5" t="s">
        <v>5</v>
      </c>
      <c r="C15" s="5" t="s">
        <v>20</v>
      </c>
      <c r="D15" s="41">
        <v>0</v>
      </c>
      <c r="E15" s="42">
        <v>0</v>
      </c>
      <c r="F15" s="21" t="str">
        <f>IF(D15=0,"-",E15/D16)</f>
        <v>-</v>
      </c>
    </row>
    <row r="16" spans="1:6" x14ac:dyDescent="0.25">
      <c r="A16" s="13" t="s">
        <v>21</v>
      </c>
      <c r="B16" s="5" t="s">
        <v>5</v>
      </c>
      <c r="C16" s="5" t="s">
        <v>22</v>
      </c>
      <c r="D16" s="41">
        <v>538020336.75</v>
      </c>
      <c r="E16" s="42">
        <v>587441110.41999996</v>
      </c>
      <c r="F16" s="21">
        <f>E16/D16</f>
        <v>1.0918567018647181</v>
      </c>
    </row>
    <row r="17" spans="1:6" x14ac:dyDescent="0.25">
      <c r="A17" s="15" t="s">
        <v>73</v>
      </c>
      <c r="B17" s="4" t="s">
        <v>7</v>
      </c>
      <c r="C17" s="4" t="s">
        <v>4</v>
      </c>
      <c r="D17" s="39">
        <v>11292751.73</v>
      </c>
      <c r="E17" s="40">
        <v>13729503.6</v>
      </c>
      <c r="F17" s="22">
        <f>E17/D17</f>
        <v>1.2157801684001071</v>
      </c>
    </row>
    <row r="18" spans="1:6" ht="22.5" x14ac:dyDescent="0.25">
      <c r="A18" s="16" t="s">
        <v>23</v>
      </c>
      <c r="B18" s="5" t="s">
        <v>7</v>
      </c>
      <c r="C18" s="5" t="s">
        <v>9</v>
      </c>
      <c r="D18" s="41">
        <v>11292751.73</v>
      </c>
      <c r="E18" s="42">
        <v>13729503.6</v>
      </c>
      <c r="F18" s="21">
        <f>E18/D18</f>
        <v>1.2157801684001071</v>
      </c>
    </row>
    <row r="19" spans="1:6" ht="42" x14ac:dyDescent="0.25">
      <c r="A19" s="15" t="s">
        <v>74</v>
      </c>
      <c r="B19" s="4" t="s">
        <v>9</v>
      </c>
      <c r="C19" s="4" t="s">
        <v>4</v>
      </c>
      <c r="D19" s="39">
        <v>60194368.240000002</v>
      </c>
      <c r="E19" s="40">
        <v>100949323.19</v>
      </c>
      <c r="F19" s="22">
        <f>E19/D19</f>
        <v>1.6770559462889711</v>
      </c>
    </row>
    <row r="20" spans="1:6" x14ac:dyDescent="0.25">
      <c r="A20" s="17" t="s">
        <v>24</v>
      </c>
      <c r="B20" s="5" t="s">
        <v>9</v>
      </c>
      <c r="C20" s="5" t="s">
        <v>10</v>
      </c>
      <c r="D20" s="41">
        <v>12849896.310000001</v>
      </c>
      <c r="E20" s="42">
        <v>22100296.190000001</v>
      </c>
      <c r="F20" s="21">
        <f>E20/D20</f>
        <v>1.7198812859525712</v>
      </c>
    </row>
    <row r="21" spans="1:6" x14ac:dyDescent="0.25">
      <c r="A21" s="13" t="s">
        <v>90</v>
      </c>
      <c r="B21" s="5" t="s">
        <v>9</v>
      </c>
      <c r="C21" s="5" t="s">
        <v>25</v>
      </c>
      <c r="D21" s="41">
        <v>10524334.43</v>
      </c>
      <c r="E21" s="42">
        <v>26394657.91</v>
      </c>
      <c r="F21" s="21">
        <f t="shared" ref="F21:F22" si="1">E21/D21</f>
        <v>2.5079645734898981</v>
      </c>
    </row>
    <row r="22" spans="1:6" ht="45" x14ac:dyDescent="0.25">
      <c r="A22" s="13" t="s">
        <v>91</v>
      </c>
      <c r="B22" s="5" t="s">
        <v>9</v>
      </c>
      <c r="C22" s="5" t="s">
        <v>18</v>
      </c>
      <c r="D22" s="41">
        <v>36820137.5</v>
      </c>
      <c r="E22" s="42">
        <v>52454369.090000004</v>
      </c>
      <c r="F22" s="21">
        <f t="shared" si="1"/>
        <v>1.4246108964150392</v>
      </c>
    </row>
    <row r="23" spans="1:6" x14ac:dyDescent="0.25">
      <c r="A23" s="13" t="s">
        <v>70</v>
      </c>
      <c r="B23" s="5" t="s">
        <v>9</v>
      </c>
      <c r="C23" s="5" t="s">
        <v>20</v>
      </c>
      <c r="D23" s="41">
        <v>0</v>
      </c>
      <c r="E23" s="42">
        <v>0</v>
      </c>
      <c r="F23" s="21" t="s">
        <v>101</v>
      </c>
    </row>
    <row r="24" spans="1:6" x14ac:dyDescent="0.25">
      <c r="A24" s="18" t="s">
        <v>75</v>
      </c>
      <c r="B24" s="4" t="s">
        <v>10</v>
      </c>
      <c r="C24" s="4" t="s">
        <v>4</v>
      </c>
      <c r="D24" s="39">
        <v>3214271494.54</v>
      </c>
      <c r="E24" s="40">
        <v>3029729296.2199998</v>
      </c>
      <c r="F24" s="22">
        <f>E24/D24</f>
        <v>0.94258661764151619</v>
      </c>
    </row>
    <row r="25" spans="1:6" x14ac:dyDescent="0.25">
      <c r="A25" s="19" t="s">
        <v>26</v>
      </c>
      <c r="B25" s="5" t="s">
        <v>10</v>
      </c>
      <c r="C25" s="5" t="s">
        <v>5</v>
      </c>
      <c r="D25" s="41">
        <v>55646416.909999996</v>
      </c>
      <c r="E25" s="42">
        <v>64883363.82</v>
      </c>
      <c r="F25" s="21">
        <f>E25/D25</f>
        <v>1.1659935611836325</v>
      </c>
    </row>
    <row r="26" spans="1:6" x14ac:dyDescent="0.25">
      <c r="A26" s="14" t="s">
        <v>27</v>
      </c>
      <c r="B26" s="5" t="s">
        <v>10</v>
      </c>
      <c r="C26" s="5" t="s">
        <v>7</v>
      </c>
      <c r="D26" s="41">
        <v>7925810.3200000003</v>
      </c>
      <c r="E26" s="42">
        <v>9357244.1600000001</v>
      </c>
      <c r="F26" s="21">
        <f t="shared" ref="F26:F34" si="2">E26/D26</f>
        <v>1.1806041000486622</v>
      </c>
    </row>
    <row r="27" spans="1:6" x14ac:dyDescent="0.25">
      <c r="A27" s="13" t="s">
        <v>28</v>
      </c>
      <c r="B27" s="5" t="s">
        <v>10</v>
      </c>
      <c r="C27" s="5" t="s">
        <v>12</v>
      </c>
      <c r="D27" s="41">
        <v>487740632.98000002</v>
      </c>
      <c r="E27" s="42">
        <v>486653007.36000001</v>
      </c>
      <c r="F27" s="21">
        <f t="shared" si="2"/>
        <v>0.99777007379238669</v>
      </c>
    </row>
    <row r="28" spans="1:6" x14ac:dyDescent="0.25">
      <c r="A28" s="14" t="s">
        <v>29</v>
      </c>
      <c r="B28" s="5" t="s">
        <v>10</v>
      </c>
      <c r="C28" s="5" t="s">
        <v>14</v>
      </c>
      <c r="D28" s="41">
        <v>8363693.8499999996</v>
      </c>
      <c r="E28" s="42">
        <v>126131255.18000001</v>
      </c>
      <c r="F28" s="21">
        <f t="shared" si="2"/>
        <v>15.080807289472942</v>
      </c>
    </row>
    <row r="29" spans="1:6" x14ac:dyDescent="0.25">
      <c r="A29" s="13" t="s">
        <v>30</v>
      </c>
      <c r="B29" s="5" t="s">
        <v>10</v>
      </c>
      <c r="C29" s="5" t="s">
        <v>16</v>
      </c>
      <c r="D29" s="41">
        <v>58955161.329999998</v>
      </c>
      <c r="E29" s="42">
        <v>47692419.789999999</v>
      </c>
      <c r="F29" s="21">
        <f t="shared" si="2"/>
        <v>0.80896089017622919</v>
      </c>
    </row>
    <row r="30" spans="1:6" x14ac:dyDescent="0.25">
      <c r="A30" s="13" t="s">
        <v>31</v>
      </c>
      <c r="B30" s="5" t="s">
        <v>10</v>
      </c>
      <c r="C30" s="5" t="s">
        <v>32</v>
      </c>
      <c r="D30" s="41">
        <v>1300533101.1700001</v>
      </c>
      <c r="E30" s="42">
        <v>551717699.58000004</v>
      </c>
      <c r="F30" s="21">
        <f t="shared" si="2"/>
        <v>0.42422426548286823</v>
      </c>
    </row>
    <row r="31" spans="1:6" x14ac:dyDescent="0.25">
      <c r="A31" s="14" t="s">
        <v>76</v>
      </c>
      <c r="B31" s="5" t="s">
        <v>10</v>
      </c>
      <c r="C31" s="5" t="s">
        <v>25</v>
      </c>
      <c r="D31" s="41">
        <v>1079279680.0699999</v>
      </c>
      <c r="E31" s="42">
        <v>1332016145.8199999</v>
      </c>
      <c r="F31" s="21">
        <f t="shared" si="2"/>
        <v>1.2341714297202446</v>
      </c>
    </row>
    <row r="32" spans="1:6" x14ac:dyDescent="0.25">
      <c r="A32" s="14" t="s">
        <v>33</v>
      </c>
      <c r="B32" s="5" t="s">
        <v>10</v>
      </c>
      <c r="C32" s="5" t="s">
        <v>18</v>
      </c>
      <c r="D32" s="41">
        <v>0</v>
      </c>
      <c r="E32" s="42">
        <v>2622152.75</v>
      </c>
      <c r="F32" s="28" t="s">
        <v>101</v>
      </c>
    </row>
    <row r="33" spans="1:6" ht="22.5" x14ac:dyDescent="0.25">
      <c r="A33" s="13" t="s">
        <v>34</v>
      </c>
      <c r="B33" s="5" t="s">
        <v>10</v>
      </c>
      <c r="C33" s="5" t="s">
        <v>20</v>
      </c>
      <c r="D33" s="41">
        <v>1853586.71</v>
      </c>
      <c r="E33" s="42">
        <v>3046369.91</v>
      </c>
      <c r="F33" s="21">
        <f t="shared" si="2"/>
        <v>1.6435000820652195</v>
      </c>
    </row>
    <row r="34" spans="1:6" ht="22.5" x14ac:dyDescent="0.25">
      <c r="A34" s="13" t="s">
        <v>35</v>
      </c>
      <c r="B34" s="5" t="s">
        <v>10</v>
      </c>
      <c r="C34" s="5" t="s">
        <v>36</v>
      </c>
      <c r="D34" s="41">
        <v>213973411.19999999</v>
      </c>
      <c r="E34" s="42">
        <v>405609637.85000002</v>
      </c>
      <c r="F34" s="21">
        <f t="shared" si="2"/>
        <v>1.895607662537466</v>
      </c>
    </row>
    <row r="35" spans="1:6" ht="21" x14ac:dyDescent="0.25">
      <c r="A35" s="15" t="s">
        <v>77</v>
      </c>
      <c r="B35" s="4" t="s">
        <v>12</v>
      </c>
      <c r="C35" s="4" t="s">
        <v>4</v>
      </c>
      <c r="D35" s="39">
        <v>1152731970.51</v>
      </c>
      <c r="E35" s="40">
        <v>1758918097.1099999</v>
      </c>
      <c r="F35" s="22">
        <f>E35/D35</f>
        <v>1.5258691023654065</v>
      </c>
    </row>
    <row r="36" spans="1:6" x14ac:dyDescent="0.25">
      <c r="A36" s="13" t="s">
        <v>37</v>
      </c>
      <c r="B36" s="5" t="s">
        <v>12</v>
      </c>
      <c r="C36" s="5" t="s">
        <v>5</v>
      </c>
      <c r="D36" s="41">
        <v>17509862.289999999</v>
      </c>
      <c r="E36" s="42">
        <v>697465493.07000005</v>
      </c>
      <c r="F36" s="21">
        <f>E36/D36</f>
        <v>39.832722926000812</v>
      </c>
    </row>
    <row r="37" spans="1:6" x14ac:dyDescent="0.25">
      <c r="A37" s="13" t="s">
        <v>38</v>
      </c>
      <c r="B37" s="5" t="s">
        <v>12</v>
      </c>
      <c r="C37" s="5" t="s">
        <v>7</v>
      </c>
      <c r="D37" s="41">
        <v>696849572.59000003</v>
      </c>
      <c r="E37" s="42">
        <v>566995182.35000002</v>
      </c>
      <c r="F37" s="21">
        <f t="shared" ref="F37:F39" si="3">E37/D37</f>
        <v>0.81365506222904516</v>
      </c>
    </row>
    <row r="38" spans="1:6" x14ac:dyDescent="0.25">
      <c r="A38" s="14" t="s">
        <v>39</v>
      </c>
      <c r="B38" s="5" t="s">
        <v>12</v>
      </c>
      <c r="C38" s="5" t="s">
        <v>9</v>
      </c>
      <c r="D38" s="41">
        <v>301891552.76999998</v>
      </c>
      <c r="E38" s="42">
        <v>402223847.07999998</v>
      </c>
      <c r="F38" s="21">
        <f t="shared" si="3"/>
        <v>1.3323454842952809</v>
      </c>
    </row>
    <row r="39" spans="1:6" ht="22.5" x14ac:dyDescent="0.25">
      <c r="A39" s="13" t="s">
        <v>40</v>
      </c>
      <c r="B39" s="5" t="s">
        <v>12</v>
      </c>
      <c r="C39" s="5" t="s">
        <v>12</v>
      </c>
      <c r="D39" s="41">
        <v>136480982.86000001</v>
      </c>
      <c r="E39" s="42">
        <v>92233574.609999999</v>
      </c>
      <c r="F39" s="21">
        <f t="shared" si="3"/>
        <v>0.67579799527536899</v>
      </c>
    </row>
    <row r="40" spans="1:6" x14ac:dyDescent="0.25">
      <c r="A40" s="11" t="s">
        <v>78</v>
      </c>
      <c r="B40" s="4" t="s">
        <v>14</v>
      </c>
      <c r="C40" s="4" t="s">
        <v>4</v>
      </c>
      <c r="D40" s="39">
        <v>26981651.59</v>
      </c>
      <c r="E40" s="40">
        <v>32729441.390000001</v>
      </c>
      <c r="F40" s="22">
        <f>E40/D40</f>
        <v>1.2130258698518759</v>
      </c>
    </row>
    <row r="41" spans="1:6" ht="22.5" x14ac:dyDescent="0.25">
      <c r="A41" s="13" t="s">
        <v>41</v>
      </c>
      <c r="B41" s="5" t="s">
        <v>14</v>
      </c>
      <c r="C41" s="5" t="s">
        <v>9</v>
      </c>
      <c r="D41" s="41">
        <v>11930475.17</v>
      </c>
      <c r="E41" s="42">
        <v>17892852.960000001</v>
      </c>
      <c r="F41" s="21">
        <f>E41/D41</f>
        <v>1.4997602949623339</v>
      </c>
    </row>
    <row r="42" spans="1:6" ht="22.5" x14ac:dyDescent="0.25">
      <c r="A42" s="13" t="s">
        <v>42</v>
      </c>
      <c r="B42" s="5" t="s">
        <v>14</v>
      </c>
      <c r="C42" s="5" t="s">
        <v>12</v>
      </c>
      <c r="D42" s="41">
        <v>15051176.42</v>
      </c>
      <c r="E42" s="42">
        <v>14836588.43</v>
      </c>
      <c r="F42" s="21">
        <f>E42/D42</f>
        <v>0.98574277624472895</v>
      </c>
    </row>
    <row r="43" spans="1:6" x14ac:dyDescent="0.25">
      <c r="A43" s="11" t="s">
        <v>79</v>
      </c>
      <c r="B43" s="4" t="s">
        <v>16</v>
      </c>
      <c r="C43" s="4" t="s">
        <v>4</v>
      </c>
      <c r="D43" s="39">
        <v>11393657808.690001</v>
      </c>
      <c r="E43" s="40">
        <v>12388516470.870001</v>
      </c>
      <c r="F43" s="22">
        <f>E43/D43</f>
        <v>1.0873168809248612</v>
      </c>
    </row>
    <row r="44" spans="1:6" x14ac:dyDescent="0.25">
      <c r="A44" s="13" t="s">
        <v>43</v>
      </c>
      <c r="B44" s="5" t="s">
        <v>16</v>
      </c>
      <c r="C44" s="5" t="s">
        <v>5</v>
      </c>
      <c r="D44" s="41">
        <v>2852950933.5300002</v>
      </c>
      <c r="E44" s="42">
        <v>3046779954.1700001</v>
      </c>
      <c r="F44" s="21">
        <f>E44/D44</f>
        <v>1.0679398367360535</v>
      </c>
    </row>
    <row r="45" spans="1:6" x14ac:dyDescent="0.25">
      <c r="A45" s="13" t="s">
        <v>44</v>
      </c>
      <c r="B45" s="5" t="s">
        <v>16</v>
      </c>
      <c r="C45" s="5" t="s">
        <v>7</v>
      </c>
      <c r="D45" s="41">
        <v>7147282079.3800001</v>
      </c>
      <c r="E45" s="42">
        <v>7831287925.6800003</v>
      </c>
      <c r="F45" s="21">
        <f t="shared" ref="F45:F51" si="4">E45/D45</f>
        <v>1.0957015322332619</v>
      </c>
    </row>
    <row r="46" spans="1:6" x14ac:dyDescent="0.25">
      <c r="A46" s="13" t="s">
        <v>80</v>
      </c>
      <c r="B46" s="5" t="s">
        <v>16</v>
      </c>
      <c r="C46" s="5" t="s">
        <v>9</v>
      </c>
      <c r="D46" s="41">
        <v>755593677.21000004</v>
      </c>
      <c r="E46" s="42">
        <v>565714648.38</v>
      </c>
      <c r="F46" s="21">
        <f t="shared" si="4"/>
        <v>0.74870219992956943</v>
      </c>
    </row>
    <row r="47" spans="1:6" x14ac:dyDescent="0.25">
      <c r="A47" s="13" t="s">
        <v>45</v>
      </c>
      <c r="B47" s="5" t="s">
        <v>16</v>
      </c>
      <c r="C47" s="5" t="s">
        <v>10</v>
      </c>
      <c r="D47" s="41">
        <v>319232347.52999997</v>
      </c>
      <c r="E47" s="42">
        <v>432589497.94999999</v>
      </c>
      <c r="F47" s="21">
        <f t="shared" si="4"/>
        <v>1.3550929324583789</v>
      </c>
    </row>
    <row r="48" spans="1:6" ht="33.75" x14ac:dyDescent="0.25">
      <c r="A48" s="13" t="s">
        <v>46</v>
      </c>
      <c r="B48" s="5" t="s">
        <v>16</v>
      </c>
      <c r="C48" s="5" t="s">
        <v>12</v>
      </c>
      <c r="D48" s="41">
        <v>33990531.030000001</v>
      </c>
      <c r="E48" s="42">
        <v>43981399.920000002</v>
      </c>
      <c r="F48" s="21">
        <f t="shared" si="4"/>
        <v>1.2939309445086948</v>
      </c>
    </row>
    <row r="49" spans="1:6" x14ac:dyDescent="0.25">
      <c r="A49" s="13" t="s">
        <v>81</v>
      </c>
      <c r="B49" s="5" t="s">
        <v>16</v>
      </c>
      <c r="C49" s="5" t="s">
        <v>16</v>
      </c>
      <c r="D49" s="41">
        <v>6993778.7800000003</v>
      </c>
      <c r="E49" s="42">
        <v>34912643.350000001</v>
      </c>
      <c r="F49" s="21">
        <f t="shared" si="4"/>
        <v>4.9919570590135249</v>
      </c>
    </row>
    <row r="50" spans="1:6" ht="22.5" x14ac:dyDescent="0.25">
      <c r="A50" s="13" t="s">
        <v>47</v>
      </c>
      <c r="B50" s="5" t="s">
        <v>16</v>
      </c>
      <c r="C50" s="5" t="s">
        <v>32</v>
      </c>
      <c r="D50" s="41">
        <v>6307445.6600000001</v>
      </c>
      <c r="E50" s="42">
        <v>10064995.91</v>
      </c>
      <c r="F50" s="21">
        <f t="shared" si="4"/>
        <v>1.5957324807139124</v>
      </c>
    </row>
    <row r="51" spans="1:6" x14ac:dyDescent="0.25">
      <c r="A51" s="13" t="s">
        <v>48</v>
      </c>
      <c r="B51" s="5" t="s">
        <v>16</v>
      </c>
      <c r="C51" s="5" t="s">
        <v>25</v>
      </c>
      <c r="D51" s="41">
        <v>271307015.56999999</v>
      </c>
      <c r="E51" s="42">
        <v>423185405.50999999</v>
      </c>
      <c r="F51" s="21">
        <f t="shared" si="4"/>
        <v>1.5598026634914415</v>
      </c>
    </row>
    <row r="52" spans="1:6" x14ac:dyDescent="0.25">
      <c r="A52" s="11" t="s">
        <v>82</v>
      </c>
      <c r="B52" s="4" t="s">
        <v>32</v>
      </c>
      <c r="C52" s="4" t="s">
        <v>4</v>
      </c>
      <c r="D52" s="39">
        <v>709469309.28999996</v>
      </c>
      <c r="E52" s="40">
        <v>962679991.52999997</v>
      </c>
      <c r="F52" s="22">
        <f>E52/D52</f>
        <v>1.3569015303754297</v>
      </c>
    </row>
    <row r="53" spans="1:6" x14ac:dyDescent="0.25">
      <c r="A53" s="13" t="s">
        <v>49</v>
      </c>
      <c r="B53" s="5" t="s">
        <v>32</v>
      </c>
      <c r="C53" s="5" t="s">
        <v>5</v>
      </c>
      <c r="D53" s="41">
        <v>583820501.67999995</v>
      </c>
      <c r="E53" s="42">
        <v>790739780.88999999</v>
      </c>
      <c r="F53" s="21">
        <f>E53/D53</f>
        <v>1.3544227696947431</v>
      </c>
    </row>
    <row r="54" spans="1:6" ht="22.5" x14ac:dyDescent="0.25">
      <c r="A54" s="13" t="s">
        <v>83</v>
      </c>
      <c r="B54" s="5" t="s">
        <v>32</v>
      </c>
      <c r="C54" s="5" t="s">
        <v>10</v>
      </c>
      <c r="D54" s="41">
        <v>125648807.61</v>
      </c>
      <c r="E54" s="42">
        <v>171940210.63999999</v>
      </c>
      <c r="F54" s="21">
        <f>E54/D54</f>
        <v>1.3684189600404597</v>
      </c>
    </row>
    <row r="55" spans="1:6" x14ac:dyDescent="0.25">
      <c r="A55" s="11" t="s">
        <v>84</v>
      </c>
      <c r="B55" s="4" t="s">
        <v>25</v>
      </c>
      <c r="C55" s="4" t="s">
        <v>4</v>
      </c>
      <c r="D55" s="39">
        <v>1232387340.5599999</v>
      </c>
      <c r="E55" s="40">
        <v>1460764298.5899999</v>
      </c>
      <c r="F55" s="22">
        <f>E55/D55</f>
        <v>1.1853126452323219</v>
      </c>
    </row>
    <row r="56" spans="1:6" x14ac:dyDescent="0.25">
      <c r="A56" s="13" t="s">
        <v>50</v>
      </c>
      <c r="B56" s="5" t="s">
        <v>25</v>
      </c>
      <c r="C56" s="5" t="s">
        <v>5</v>
      </c>
      <c r="D56" s="41">
        <v>262172434.86000001</v>
      </c>
      <c r="E56" s="42">
        <v>335649777.49000001</v>
      </c>
      <c r="F56" s="21">
        <f>E56/D56</f>
        <v>1.2802634177358763</v>
      </c>
    </row>
    <row r="57" spans="1:6" x14ac:dyDescent="0.25">
      <c r="A57" s="14" t="s">
        <v>51</v>
      </c>
      <c r="B57" s="5" t="s">
        <v>25</v>
      </c>
      <c r="C57" s="5" t="s">
        <v>7</v>
      </c>
      <c r="D57" s="41">
        <v>472550980.20999998</v>
      </c>
      <c r="E57" s="42">
        <v>481488360.68000001</v>
      </c>
      <c r="F57" s="21">
        <f t="shared" ref="F57:F62" si="5">E57/D57</f>
        <v>1.018913050325339</v>
      </c>
    </row>
    <row r="58" spans="1:6" ht="23.25" x14ac:dyDescent="0.25">
      <c r="A58" s="20" t="s">
        <v>52</v>
      </c>
      <c r="B58" s="5" t="s">
        <v>25</v>
      </c>
      <c r="C58" s="5" t="s">
        <v>9</v>
      </c>
      <c r="D58" s="41">
        <v>4122252.85</v>
      </c>
      <c r="E58" s="42">
        <v>6510572.25</v>
      </c>
      <c r="F58" s="21">
        <f t="shared" si="5"/>
        <v>1.579372369164594</v>
      </c>
    </row>
    <row r="59" spans="1:6" x14ac:dyDescent="0.25">
      <c r="A59" s="20" t="s">
        <v>68</v>
      </c>
      <c r="B59" s="5" t="s">
        <v>25</v>
      </c>
      <c r="C59" s="5" t="s">
        <v>10</v>
      </c>
      <c r="D59" s="41">
        <v>6033869.0899999999</v>
      </c>
      <c r="E59" s="42">
        <v>7500107.0899999999</v>
      </c>
      <c r="F59" s="21">
        <f t="shared" si="5"/>
        <v>1.2430012945474758</v>
      </c>
    </row>
    <row r="60" spans="1:6" x14ac:dyDescent="0.25">
      <c r="A60" s="14" t="s">
        <v>53</v>
      </c>
      <c r="B60" s="5" t="s">
        <v>25</v>
      </c>
      <c r="C60" s="5" t="s">
        <v>12</v>
      </c>
      <c r="D60" s="41">
        <v>12375933.68</v>
      </c>
      <c r="E60" s="42">
        <v>27091962.329999998</v>
      </c>
      <c r="F60" s="21">
        <f t="shared" si="5"/>
        <v>2.1890843172327017</v>
      </c>
    </row>
    <row r="61" spans="1:6" ht="33.75" x14ac:dyDescent="0.25">
      <c r="A61" s="13" t="s">
        <v>54</v>
      </c>
      <c r="B61" s="5" t="s">
        <v>25</v>
      </c>
      <c r="C61" s="5" t="s">
        <v>14</v>
      </c>
      <c r="D61" s="41">
        <v>16027884.630000001</v>
      </c>
      <c r="E61" s="42">
        <v>49821010.380000003</v>
      </c>
      <c r="F61" s="21">
        <f t="shared" si="5"/>
        <v>3.108395869455419</v>
      </c>
    </row>
    <row r="62" spans="1:6" ht="22.5" x14ac:dyDescent="0.25">
      <c r="A62" s="13" t="s">
        <v>55</v>
      </c>
      <c r="B62" s="5" t="s">
        <v>25</v>
      </c>
      <c r="C62" s="5" t="s">
        <v>25</v>
      </c>
      <c r="D62" s="41">
        <v>459103985.24000001</v>
      </c>
      <c r="E62" s="42">
        <v>552702508.37</v>
      </c>
      <c r="F62" s="21">
        <f t="shared" si="5"/>
        <v>1.2038721643443602</v>
      </c>
    </row>
    <row r="63" spans="1:6" x14ac:dyDescent="0.25">
      <c r="A63" s="11" t="s">
        <v>85</v>
      </c>
      <c r="B63" s="4" t="s">
        <v>18</v>
      </c>
      <c r="C63" s="4" t="s">
        <v>4</v>
      </c>
      <c r="D63" s="39">
        <v>10422833239.91</v>
      </c>
      <c r="E63" s="40">
        <v>10404270504.82</v>
      </c>
      <c r="F63" s="22">
        <f>E63/D63</f>
        <v>0.99821903174859195</v>
      </c>
    </row>
    <row r="64" spans="1:6" x14ac:dyDescent="0.25">
      <c r="A64" s="13" t="s">
        <v>56</v>
      </c>
      <c r="B64" s="5" t="s">
        <v>18</v>
      </c>
      <c r="C64" s="5" t="s">
        <v>5</v>
      </c>
      <c r="D64" s="41">
        <v>208939772.88</v>
      </c>
      <c r="E64" s="42">
        <v>222935125.41999999</v>
      </c>
      <c r="F64" s="21">
        <f>E64/D64</f>
        <v>1.066982711558885</v>
      </c>
    </row>
    <row r="65" spans="1:9" x14ac:dyDescent="0.25">
      <c r="A65" s="13" t="s">
        <v>57</v>
      </c>
      <c r="B65" s="5" t="s">
        <v>18</v>
      </c>
      <c r="C65" s="5" t="s">
        <v>7</v>
      </c>
      <c r="D65" s="41">
        <v>772746645.38999999</v>
      </c>
      <c r="E65" s="42">
        <v>847405955.66999996</v>
      </c>
      <c r="F65" s="21">
        <f t="shared" ref="F65:F68" si="6">E65/D65</f>
        <v>1.0966155087510214</v>
      </c>
    </row>
    <row r="66" spans="1:9" x14ac:dyDescent="0.25">
      <c r="A66" s="13" t="s">
        <v>58</v>
      </c>
      <c r="B66" s="5" t="s">
        <v>18</v>
      </c>
      <c r="C66" s="5" t="s">
        <v>9</v>
      </c>
      <c r="D66" s="41">
        <v>6056551481.5</v>
      </c>
      <c r="E66" s="42">
        <v>6325141984.1099997</v>
      </c>
      <c r="F66" s="21">
        <f t="shared" si="6"/>
        <v>1.0443471013877157</v>
      </c>
    </row>
    <row r="67" spans="1:9" x14ac:dyDescent="0.25">
      <c r="A67" s="14" t="s">
        <v>59</v>
      </c>
      <c r="B67" s="5" t="s">
        <v>18</v>
      </c>
      <c r="C67" s="5" t="s">
        <v>10</v>
      </c>
      <c r="D67" s="41">
        <v>2933733463.2800002</v>
      </c>
      <c r="E67" s="42">
        <v>2528536355.48</v>
      </c>
      <c r="F67" s="21">
        <f t="shared" si="6"/>
        <v>0.8618834625327626</v>
      </c>
    </row>
    <row r="68" spans="1:9" ht="22.5" x14ac:dyDescent="0.25">
      <c r="A68" s="13" t="s">
        <v>60</v>
      </c>
      <c r="B68" s="5" t="s">
        <v>18</v>
      </c>
      <c r="C68" s="5" t="s">
        <v>14</v>
      </c>
      <c r="D68" s="41">
        <v>450861876.86000001</v>
      </c>
      <c r="E68" s="42">
        <v>480251084.13999999</v>
      </c>
      <c r="F68" s="21">
        <f t="shared" si="6"/>
        <v>1.0651845028119904</v>
      </c>
    </row>
    <row r="69" spans="1:9" x14ac:dyDescent="0.25">
      <c r="A69" s="11" t="s">
        <v>86</v>
      </c>
      <c r="B69" s="4" t="s">
        <v>20</v>
      </c>
      <c r="C69" s="4" t="s">
        <v>4</v>
      </c>
      <c r="D69" s="39">
        <v>884718102.33000004</v>
      </c>
      <c r="E69" s="40">
        <v>957230462.28999996</v>
      </c>
      <c r="F69" s="22">
        <f>E69/D69</f>
        <v>1.0819609769134719</v>
      </c>
    </row>
    <row r="70" spans="1:9" x14ac:dyDescent="0.25">
      <c r="A70" s="13" t="s">
        <v>61</v>
      </c>
      <c r="B70" s="5" t="s">
        <v>20</v>
      </c>
      <c r="C70" s="5" t="s">
        <v>5</v>
      </c>
      <c r="D70" s="41">
        <v>85635604.010000005</v>
      </c>
      <c r="E70" s="42">
        <v>169642930.19999999</v>
      </c>
      <c r="F70" s="21">
        <f>E70/D70</f>
        <v>1.9809859714446589</v>
      </c>
    </row>
    <row r="71" spans="1:9" x14ac:dyDescent="0.25">
      <c r="A71" s="13" t="s">
        <v>62</v>
      </c>
      <c r="B71" s="5" t="s">
        <v>20</v>
      </c>
      <c r="C71" s="5" t="s">
        <v>7</v>
      </c>
      <c r="D71" s="41">
        <v>684009480</v>
      </c>
      <c r="E71" s="42">
        <v>127186320</v>
      </c>
      <c r="F71" s="21">
        <f>E71/D71</f>
        <v>0.18594233518517903</v>
      </c>
    </row>
    <row r="72" spans="1:9" x14ac:dyDescent="0.25">
      <c r="A72" s="13" t="s">
        <v>63</v>
      </c>
      <c r="B72" s="5" t="s">
        <v>20</v>
      </c>
      <c r="C72" s="5" t="s">
        <v>9</v>
      </c>
      <c r="D72" s="41">
        <v>87353715.829999998</v>
      </c>
      <c r="E72" s="42">
        <v>638247237.82000005</v>
      </c>
      <c r="F72" s="21">
        <f t="shared" ref="F72:F73" si="7">E72/D72</f>
        <v>7.3064692412409773</v>
      </c>
    </row>
    <row r="73" spans="1:9" ht="22.5" x14ac:dyDescent="0.25">
      <c r="A73" s="13" t="s">
        <v>64</v>
      </c>
      <c r="B73" s="5" t="s">
        <v>20</v>
      </c>
      <c r="C73" s="5" t="s">
        <v>12</v>
      </c>
      <c r="D73" s="41">
        <v>27719302.489999998</v>
      </c>
      <c r="E73" s="42">
        <v>22153974.27</v>
      </c>
      <c r="F73" s="21">
        <f t="shared" si="7"/>
        <v>0.79922553166668808</v>
      </c>
    </row>
    <row r="74" spans="1:9" ht="21" x14ac:dyDescent="0.25">
      <c r="A74" s="11" t="s">
        <v>87</v>
      </c>
      <c r="B74" s="4" t="s">
        <v>36</v>
      </c>
      <c r="C74" s="4" t="s">
        <v>4</v>
      </c>
      <c r="D74" s="39">
        <v>132609604.01000001</v>
      </c>
      <c r="E74" s="40">
        <v>182417182.31</v>
      </c>
      <c r="F74" s="22">
        <f>E74/D74</f>
        <v>1.3755955586462956</v>
      </c>
    </row>
    <row r="75" spans="1:9" x14ac:dyDescent="0.25">
      <c r="A75" s="13" t="s">
        <v>65</v>
      </c>
      <c r="B75" s="5" t="s">
        <v>36</v>
      </c>
      <c r="C75" s="5" t="s">
        <v>5</v>
      </c>
      <c r="D75" s="41">
        <v>70153350.170000002</v>
      </c>
      <c r="E75" s="42">
        <v>97492187.280000001</v>
      </c>
      <c r="F75" s="21">
        <f>E75/D75</f>
        <v>1.3897010911631564</v>
      </c>
    </row>
    <row r="76" spans="1:9" x14ac:dyDescent="0.25">
      <c r="A76" s="13" t="s">
        <v>66</v>
      </c>
      <c r="B76" s="5" t="s">
        <v>36</v>
      </c>
      <c r="C76" s="5" t="s">
        <v>7</v>
      </c>
      <c r="D76" s="41">
        <v>30122920.890000001</v>
      </c>
      <c r="E76" s="42">
        <v>35437346.409999996</v>
      </c>
      <c r="F76" s="21">
        <f t="shared" ref="F76" si="8">E76/D76</f>
        <v>1.1764246415348201</v>
      </c>
    </row>
    <row r="77" spans="1:9" ht="22.5" x14ac:dyDescent="0.25">
      <c r="A77" s="13" t="s">
        <v>67</v>
      </c>
      <c r="B77" s="5" t="s">
        <v>36</v>
      </c>
      <c r="C77" s="5" t="s">
        <v>10</v>
      </c>
      <c r="D77" s="41">
        <v>32333332.949999999</v>
      </c>
      <c r="E77" s="42">
        <v>49487648.619999997</v>
      </c>
      <c r="F77" s="21">
        <f t="shared" ref="F77" si="9">E77/D77</f>
        <v>1.5305458517538941</v>
      </c>
    </row>
    <row r="78" spans="1:9" s="23" customFormat="1" ht="31.5" x14ac:dyDescent="0.25">
      <c r="A78" s="11" t="s">
        <v>88</v>
      </c>
      <c r="B78" s="4" t="s">
        <v>22</v>
      </c>
      <c r="C78" s="4" t="s">
        <v>4</v>
      </c>
      <c r="D78" s="39">
        <v>0</v>
      </c>
      <c r="E78" s="40">
        <v>0</v>
      </c>
      <c r="F78" s="22">
        <v>0</v>
      </c>
      <c r="G78"/>
      <c r="H78"/>
      <c r="I78" s="26"/>
    </row>
    <row r="79" spans="1:9" s="23" customFormat="1" ht="22.5" x14ac:dyDescent="0.25">
      <c r="A79" s="13" t="s">
        <v>89</v>
      </c>
      <c r="B79" s="5" t="s">
        <v>22</v>
      </c>
      <c r="C79" s="5" t="s">
        <v>5</v>
      </c>
      <c r="D79" s="41">
        <v>0</v>
      </c>
      <c r="E79" s="42">
        <v>0</v>
      </c>
      <c r="F79" s="21">
        <v>0</v>
      </c>
      <c r="G79"/>
      <c r="H79"/>
      <c r="I79" s="26"/>
    </row>
    <row r="80" spans="1:9" s="23" customFormat="1" ht="45" customHeight="1" x14ac:dyDescent="0.25">
      <c r="A80" s="27" t="s">
        <v>96</v>
      </c>
      <c r="B80" s="4" t="s">
        <v>97</v>
      </c>
      <c r="C80" s="4" t="s">
        <v>4</v>
      </c>
      <c r="D80" s="39">
        <v>0</v>
      </c>
      <c r="E80" s="40">
        <v>0</v>
      </c>
      <c r="F80" s="22">
        <f>-G78</f>
        <v>0</v>
      </c>
      <c r="G80"/>
      <c r="H80"/>
      <c r="I80" s="26"/>
    </row>
    <row r="81" spans="1:9" s="23" customFormat="1" ht="33" customHeight="1" x14ac:dyDescent="0.25">
      <c r="A81" s="13" t="s">
        <v>98</v>
      </c>
      <c r="B81" s="5" t="s">
        <v>97</v>
      </c>
      <c r="C81" s="5" t="s">
        <v>5</v>
      </c>
      <c r="D81" s="41">
        <v>0</v>
      </c>
      <c r="E81" s="42">
        <v>0</v>
      </c>
      <c r="F81" s="21">
        <v>0</v>
      </c>
      <c r="G81"/>
      <c r="H81"/>
      <c r="I81" s="26"/>
    </row>
    <row r="82" spans="1:9" s="23" customFormat="1" x14ac:dyDescent="0.25">
      <c r="A82" s="13" t="s">
        <v>99</v>
      </c>
      <c r="B82" s="5" t="s">
        <v>97</v>
      </c>
      <c r="C82" s="5" t="s">
        <v>7</v>
      </c>
      <c r="D82" s="41">
        <v>0</v>
      </c>
      <c r="E82" s="42">
        <v>0</v>
      </c>
      <c r="F82" s="21">
        <v>0</v>
      </c>
      <c r="G82"/>
      <c r="H82"/>
      <c r="I82" s="26"/>
    </row>
    <row r="83" spans="1:9" s="23" customFormat="1" ht="22.5" x14ac:dyDescent="0.25">
      <c r="A83" s="13" t="s">
        <v>100</v>
      </c>
      <c r="B83" s="5" t="s">
        <v>97</v>
      </c>
      <c r="C83" s="5" t="s">
        <v>9</v>
      </c>
      <c r="D83" s="41">
        <v>0</v>
      </c>
      <c r="E83" s="42">
        <v>0</v>
      </c>
      <c r="F83" s="21">
        <v>0</v>
      </c>
      <c r="G83"/>
      <c r="H83"/>
      <c r="I83" s="26"/>
    </row>
    <row r="84" spans="1:9" ht="15.75" thickBot="1" x14ac:dyDescent="0.3">
      <c r="A84" s="29" t="s">
        <v>3</v>
      </c>
      <c r="B84" s="30"/>
      <c r="C84" s="30"/>
      <c r="D84" s="43">
        <f>D80+D78+D74+D69+D63+D55+D52+D43+D40+D35+D24+D19+D17+D7</f>
        <v>30769121877.990002</v>
      </c>
      <c r="E84" s="43">
        <f>E80+E78+E74+E69+E63+E55+E52+E43+E40+E35+E24+E19+E17+E7</f>
        <v>33038605415.810001</v>
      </c>
      <c r="F84" s="25">
        <f>E84/D84</f>
        <v>1.0737584760078389</v>
      </c>
    </row>
    <row r="85" spans="1:9" x14ac:dyDescent="0.25">
      <c r="D85" s="24"/>
    </row>
    <row r="86" spans="1:9" x14ac:dyDescent="0.25">
      <c r="D86" s="7"/>
      <c r="E86" s="8"/>
    </row>
    <row r="87" spans="1:9" x14ac:dyDescent="0.25">
      <c r="D87" s="8"/>
    </row>
  </sheetData>
  <mergeCells count="7">
    <mergeCell ref="A84:C84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2025-05-07T12:52:43Z</dcterms:modified>
</cp:coreProperties>
</file>